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msconsultants.com\Files\Production\01\60\08406-00\117666\Task-11-B_PID118633-HOL-515-3.52\118633\400-Engineering\MOT\EngData\"/>
    </mc:Choice>
  </mc:AlternateContent>
  <xr:revisionPtr revIDLastSave="0" documentId="13_ncr:1_{52526824-B653-472B-B2F9-61A5393EF8CB}" xr6:coauthVersionLast="47" xr6:coauthVersionMax="47" xr10:uidLastSave="{00000000-0000-0000-0000-000000000000}"/>
  <bookViews>
    <workbookView xWindow="-120" yWindow="-120" windowWidth="29040" windowHeight="15840" xr2:uid="{691CA2F0-9F80-4FAC-8DBA-03CA8F42689C}"/>
  </bookViews>
  <sheets>
    <sheet name="Local Detour" sheetId="1" r:id="rId1"/>
    <sheet name="Dust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P26" i="1"/>
  <c r="A12" i="2" l="1"/>
  <c r="G12" i="2" l="1"/>
  <c r="P25" i="1" l="1"/>
  <c r="P24" i="1"/>
  <c r="P23" i="1"/>
  <c r="F13" i="1"/>
  <c r="G13" i="1" s="1"/>
  <c r="F12" i="1"/>
  <c r="G12" i="1" s="1"/>
  <c r="C19" i="1" s="1"/>
  <c r="F11" i="1"/>
  <c r="C20" i="1" l="1"/>
  <c r="P20" i="1" s="1"/>
  <c r="P19" i="1"/>
  <c r="E14" i="1"/>
  <c r="G11" i="1"/>
  <c r="C21" i="1" s="1"/>
  <c r="C22" i="1" s="1"/>
  <c r="F14" i="1"/>
  <c r="G14" i="1" l="1"/>
  <c r="P21" i="1"/>
  <c r="P22" i="1" l="1"/>
  <c r="P27" i="1" l="1"/>
</calcChain>
</file>

<file path=xl/sharedStrings.xml><?xml version="1.0" encoding="utf-8"?>
<sst xmlns="http://schemas.openxmlformats.org/spreadsheetml/2006/main" count="69" uniqueCount="58">
  <si>
    <t>Road</t>
  </si>
  <si>
    <t>Section</t>
  </si>
  <si>
    <t># Lanes</t>
  </si>
  <si>
    <t>Lane Width</t>
  </si>
  <si>
    <t>Length (FT)</t>
  </si>
  <si>
    <t>Area (SQFT)</t>
  </si>
  <si>
    <t>Area (SQYD)</t>
  </si>
  <si>
    <t>Total</t>
  </si>
  <si>
    <t>Designated Local Detour Quantities</t>
  </si>
  <si>
    <t>Item</t>
  </si>
  <si>
    <t>Thickness/Rate</t>
  </si>
  <si>
    <t>Quantity</t>
  </si>
  <si>
    <t>Unit</t>
  </si>
  <si>
    <t>Unit Cost</t>
  </si>
  <si>
    <t>Total Cost</t>
  </si>
  <si>
    <t>CU. YD.</t>
  </si>
  <si>
    <t>GAL.</t>
  </si>
  <si>
    <t>Item 614, Asphalt Concrete For Maintaining Traffic</t>
  </si>
  <si>
    <t>14.5"</t>
  </si>
  <si>
    <t>Item 616, Water</t>
  </si>
  <si>
    <t>M. GAL.</t>
  </si>
  <si>
    <t>Item 617, Compacted Aggregate, Type A</t>
  </si>
  <si>
    <t>Item 617, Water</t>
  </si>
  <si>
    <t>Item 642, Center Line</t>
  </si>
  <si>
    <t>MILE</t>
  </si>
  <si>
    <t>Project: HOL-515-3.52 (PART2)</t>
  </si>
  <si>
    <t>PID: 118633</t>
  </si>
  <si>
    <t>Project Number: 60-08406-00-117666-Task-11-B_PID118633-HOL-515-3.52</t>
  </si>
  <si>
    <t>Calculated by: KJF 2/14/24</t>
  </si>
  <si>
    <t>Methodology: Divide detour route into sections by the typical number of lanes. Measure the length of the sections to get an area. Use this Area and assumed thicknesses/rates to get quantities.</t>
  </si>
  <si>
    <t>S.R. 515 Local Detour</t>
  </si>
  <si>
    <t>C.R. 168</t>
  </si>
  <si>
    <t>T.R. 416</t>
  </si>
  <si>
    <t>T.R. 415</t>
  </si>
  <si>
    <t>S.R. 515 to T.R. 416</t>
  </si>
  <si>
    <t>C.R. 168 to T.R. 415</t>
  </si>
  <si>
    <t>T.R. 416 to S.R. 515</t>
  </si>
  <si>
    <t>0.02 M. Gal./CU. YD.</t>
  </si>
  <si>
    <t>Methodology: For every cubic yard of earthwork (embankment plus excavation), use between 0.002 M. Gallon and 0.004 M. Gal of water. The lower rate should be used for small and/or rural projects and the larger rate should be used for large and/or urban projects.</t>
  </si>
  <si>
    <t>Fill:</t>
  </si>
  <si>
    <t>Cut:</t>
  </si>
  <si>
    <t>CY Earthwork</t>
  </si>
  <si>
    <t>x</t>
  </si>
  <si>
    <t>M. Gal./CY</t>
  </si>
  <si>
    <t>=</t>
  </si>
  <si>
    <t>CY</t>
  </si>
  <si>
    <t>SQ. YD.</t>
  </si>
  <si>
    <t>Item 422, Emulsion, Chip Seal</t>
  </si>
  <si>
    <t>0.37 GAL/SQYD</t>
  </si>
  <si>
    <t>*CMS Section 422.05 Single Chip Seal, Type A, Initial Target Rate</t>
  </si>
  <si>
    <t>Item 422, Aggregate, Single Chip Seal, Type A</t>
  </si>
  <si>
    <t>*Used 1 M. Gal.</t>
  </si>
  <si>
    <t>Checked by:  JML 2/15/24</t>
  </si>
  <si>
    <t>*Assumed 5% of T.R. 416 and 415 Need Replaced</t>
  </si>
  <si>
    <t>*Assumed 10% of Road Needs Shoulder Reconditioning</t>
  </si>
  <si>
    <t>Item 642, Edge Line</t>
  </si>
  <si>
    <t>*Dust Control, used excavation quantity from pavement quantities above</t>
  </si>
  <si>
    <t>*Assumed Class A Flexible Pavement for Maintaining Traffic Thickness and 5% of C.R. 168 needs Replaced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</si>
</sst>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horizontal="right"/>
    </xf>
    <xf numFmtId="1" fontId="0" fillId="0" borderId="0" xfId="0" applyNumberFormat="1"/>
    <xf numFmtId="1" fontId="1" fillId="0" borderId="0" xfId="0" applyNumberFormat="1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1" fillId="0" borderId="0" xfId="0" applyNumberFormat="1" applyFont="1"/>
    <xf numFmtId="0" fontId="0" fillId="0" borderId="0" xfId="0" quotePrefix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288551</xdr:colOff>
      <xdr:row>28</xdr:row>
      <xdr:rowOff>106770</xdr:rowOff>
    </xdr:from>
    <xdr:to>
      <xdr:col>11</xdr:col>
      <xdr:colOff>345392</xdr:colOff>
      <xdr:row>44</xdr:row>
      <xdr:rowOff>149528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182B63-8ABF-9378-9962-3CAF0B95A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551" y="5631270"/>
          <a:ext cx="12134541" cy="3090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9544-2DED-4EC9-94E6-80ADF4C4864D}">
  <dimension ref="A1:P27"/>
  <sheetViews>
    <sheetView tabSelected="1" topLeftCell="A7" zoomScaleNormal="100" workbookViewId="0">
      <selection activeCell="J15" sqref="J15"/>
    </sheetView>
  </sheetViews>
  <sheetFormatPr defaultRowHeight="15" x14ac:dyDescent="0.25"/>
  <cols>
    <col min="1" max="1" width="61.28515625" customWidth="1"/>
    <col min="2" max="2" width="27.5703125" bestFit="1" customWidth="1"/>
    <col min="3" max="3" width="8.7109375" bestFit="1" customWidth="1"/>
    <col min="4" max="4" width="11.140625" bestFit="1" customWidth="1"/>
    <col min="5" max="5" width="12.5703125" customWidth="1"/>
    <col min="6" max="6" width="11.42578125" bestFit="1" customWidth="1"/>
    <col min="7" max="7" width="11.85546875" bestFit="1" customWidth="1"/>
    <col min="15" max="15" width="9" bestFit="1" customWidth="1"/>
    <col min="16" max="16" width="12" bestFit="1" customWidth="1"/>
  </cols>
  <sheetData>
    <row r="1" spans="1:7" x14ac:dyDescent="0.25">
      <c r="A1" t="s">
        <v>25</v>
      </c>
    </row>
    <row r="2" spans="1:7" x14ac:dyDescent="0.25">
      <c r="A2" t="s">
        <v>26</v>
      </c>
    </row>
    <row r="3" spans="1:7" x14ac:dyDescent="0.25">
      <c r="A3" t="s">
        <v>27</v>
      </c>
    </row>
    <row r="4" spans="1:7" x14ac:dyDescent="0.25">
      <c r="A4" t="s">
        <v>28</v>
      </c>
    </row>
    <row r="5" spans="1:7" x14ac:dyDescent="0.25">
      <c r="A5" t="s">
        <v>52</v>
      </c>
    </row>
    <row r="7" spans="1:7" x14ac:dyDescent="0.25">
      <c r="A7" t="s">
        <v>29</v>
      </c>
    </row>
    <row r="9" spans="1:7" x14ac:dyDescent="0.25">
      <c r="A9" s="1" t="s">
        <v>30</v>
      </c>
    </row>
    <row r="10" spans="1:7" x14ac:dyDescent="0.25">
      <c r="A10" s="1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</row>
    <row r="11" spans="1:7" x14ac:dyDescent="0.25">
      <c r="A11" s="3" t="s">
        <v>31</v>
      </c>
      <c r="B11" t="s">
        <v>34</v>
      </c>
      <c r="C11">
        <v>2</v>
      </c>
      <c r="D11">
        <v>11</v>
      </c>
      <c r="E11">
        <v>4136</v>
      </c>
      <c r="F11">
        <f>C11*D11*E11</f>
        <v>90992</v>
      </c>
      <c r="G11" s="4">
        <f>F11/9</f>
        <v>10110.222222222223</v>
      </c>
    </row>
    <row r="12" spans="1:7" x14ac:dyDescent="0.25">
      <c r="A12" s="3" t="s">
        <v>32</v>
      </c>
      <c r="B12" t="s">
        <v>35</v>
      </c>
      <c r="C12">
        <v>1</v>
      </c>
      <c r="D12">
        <v>14</v>
      </c>
      <c r="E12">
        <v>600</v>
      </c>
      <c r="F12">
        <f t="shared" ref="F12:F13" si="0">C12*D12*E12</f>
        <v>8400</v>
      </c>
      <c r="G12" s="4">
        <f t="shared" ref="G12:G13" si="1">F12/9</f>
        <v>933.33333333333337</v>
      </c>
    </row>
    <row r="13" spans="1:7" x14ac:dyDescent="0.25">
      <c r="A13" s="3" t="s">
        <v>33</v>
      </c>
      <c r="B13" t="s">
        <v>36</v>
      </c>
      <c r="C13">
        <v>1</v>
      </c>
      <c r="D13">
        <v>14</v>
      </c>
      <c r="E13">
        <v>3525</v>
      </c>
      <c r="F13">
        <f t="shared" si="0"/>
        <v>49350</v>
      </c>
      <c r="G13" s="4">
        <f t="shared" si="1"/>
        <v>5483.333333333333</v>
      </c>
    </row>
    <row r="14" spans="1:7" x14ac:dyDescent="0.25">
      <c r="A14" s="1" t="s">
        <v>7</v>
      </c>
      <c r="B14" s="2"/>
      <c r="C14" s="2"/>
      <c r="D14" s="2"/>
      <c r="E14" s="5">
        <f>SUM(E11:E13)</f>
        <v>8261</v>
      </c>
      <c r="F14" s="5">
        <f>SUM(F11:F13)</f>
        <v>148742</v>
      </c>
      <c r="G14" s="5">
        <f>SUM(G11:G13)</f>
        <v>16526.888888888891</v>
      </c>
    </row>
    <row r="15" spans="1:7" x14ac:dyDescent="0.25">
      <c r="A15" s="3"/>
    </row>
    <row r="16" spans="1:7" x14ac:dyDescent="0.25">
      <c r="A16" s="3"/>
    </row>
    <row r="17" spans="1:16" x14ac:dyDescent="0.25">
      <c r="A17" s="1" t="s">
        <v>8</v>
      </c>
    </row>
    <row r="18" spans="1:16" x14ac:dyDescent="0.25">
      <c r="A18" s="3" t="s">
        <v>9</v>
      </c>
      <c r="B18" s="6" t="s">
        <v>10</v>
      </c>
      <c r="C18" s="6" t="s">
        <v>11</v>
      </c>
      <c r="D18" t="s">
        <v>12</v>
      </c>
      <c r="O18" t="s">
        <v>13</v>
      </c>
      <c r="P18" t="s">
        <v>14</v>
      </c>
    </row>
    <row r="19" spans="1:16" x14ac:dyDescent="0.25">
      <c r="A19" s="3" t="s">
        <v>50</v>
      </c>
      <c r="B19" s="6"/>
      <c r="C19" s="7">
        <f>(SUM(G12:G13)*0.05)</f>
        <v>320.83333333333331</v>
      </c>
      <c r="D19" t="s">
        <v>46</v>
      </c>
      <c r="E19" t="s">
        <v>53</v>
      </c>
      <c r="O19">
        <v>30</v>
      </c>
      <c r="P19" s="4">
        <f t="shared" ref="P19:P26" si="2">C19*O19</f>
        <v>9625</v>
      </c>
    </row>
    <row r="20" spans="1:16" x14ac:dyDescent="0.25">
      <c r="A20" s="3" t="s">
        <v>47</v>
      </c>
      <c r="B20" s="6" t="s">
        <v>48</v>
      </c>
      <c r="C20" s="7">
        <f>C19*0.37</f>
        <v>118.70833333333333</v>
      </c>
      <c r="D20" t="s">
        <v>16</v>
      </c>
      <c r="E20" t="s">
        <v>49</v>
      </c>
      <c r="O20">
        <v>15</v>
      </c>
      <c r="P20" s="4">
        <f t="shared" si="2"/>
        <v>1780.625</v>
      </c>
    </row>
    <row r="21" spans="1:16" x14ac:dyDescent="0.25">
      <c r="A21" s="3" t="s">
        <v>17</v>
      </c>
      <c r="B21" s="6" t="s">
        <v>18</v>
      </c>
      <c r="C21" s="7">
        <f>((14.5/36)*($G$11))*0.05</f>
        <v>203.60864197530867</v>
      </c>
      <c r="D21" t="s">
        <v>15</v>
      </c>
      <c r="E21" t="s">
        <v>57</v>
      </c>
      <c r="O21">
        <v>260</v>
      </c>
      <c r="P21" s="4">
        <f t="shared" si="2"/>
        <v>52938.246913580253</v>
      </c>
    </row>
    <row r="22" spans="1:16" x14ac:dyDescent="0.25">
      <c r="A22" s="3" t="s">
        <v>19</v>
      </c>
      <c r="B22" s="6" t="s">
        <v>37</v>
      </c>
      <c r="C22" s="7">
        <f>C21*0.02</f>
        <v>4.0721728395061731</v>
      </c>
      <c r="D22" t="s">
        <v>20</v>
      </c>
      <c r="E22" t="s">
        <v>56</v>
      </c>
      <c r="O22">
        <v>100</v>
      </c>
      <c r="P22" s="4">
        <f t="shared" si="2"/>
        <v>407.21728395061734</v>
      </c>
    </row>
    <row r="23" spans="1:16" x14ac:dyDescent="0.25">
      <c r="A23" s="3" t="s">
        <v>21</v>
      </c>
      <c r="B23" s="6"/>
      <c r="C23" s="6">
        <v>100</v>
      </c>
      <c r="D23" t="s">
        <v>15</v>
      </c>
      <c r="E23" t="s">
        <v>54</v>
      </c>
      <c r="O23">
        <v>140</v>
      </c>
      <c r="P23" s="4">
        <f t="shared" si="2"/>
        <v>14000</v>
      </c>
    </row>
    <row r="24" spans="1:16" x14ac:dyDescent="0.25">
      <c r="A24" s="3" t="s">
        <v>22</v>
      </c>
      <c r="B24" s="6" t="s">
        <v>37</v>
      </c>
      <c r="C24" s="6">
        <f>C23*0.02</f>
        <v>2</v>
      </c>
      <c r="D24" t="s">
        <v>20</v>
      </c>
      <c r="E24" t="s">
        <v>54</v>
      </c>
      <c r="O24">
        <v>160</v>
      </c>
      <c r="P24" s="4">
        <f t="shared" si="2"/>
        <v>320</v>
      </c>
    </row>
    <row r="25" spans="1:16" x14ac:dyDescent="0.25">
      <c r="A25" s="3" t="s">
        <v>23</v>
      </c>
      <c r="B25" s="6"/>
      <c r="C25" s="8">
        <v>0.1</v>
      </c>
      <c r="D25" t="s">
        <v>24</v>
      </c>
      <c r="O25">
        <v>14500</v>
      </c>
      <c r="P25" s="4">
        <f t="shared" si="2"/>
        <v>1450</v>
      </c>
    </row>
    <row r="26" spans="1:16" x14ac:dyDescent="0.25">
      <c r="A26" s="3" t="s">
        <v>55</v>
      </c>
      <c r="C26" s="8">
        <v>0.2</v>
      </c>
      <c r="D26" t="s">
        <v>24</v>
      </c>
      <c r="O26">
        <v>6300</v>
      </c>
      <c r="P26" s="4">
        <f t="shared" si="2"/>
        <v>1260</v>
      </c>
    </row>
    <row r="27" spans="1:16" x14ac:dyDescent="0.25">
      <c r="P27" s="9">
        <f>SUM(P19:P26)</f>
        <v>81781.089197530877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2544A-0FDF-492C-B0A4-80369AC48451}">
  <dimension ref="A1:H12"/>
  <sheetViews>
    <sheetView workbookViewId="0">
      <selection activeCell="H22" sqref="H22"/>
    </sheetView>
  </sheetViews>
  <sheetFormatPr defaultRowHeight="15" x14ac:dyDescent="0.25"/>
  <cols>
    <col min="2" max="2" width="12.5703125" bestFit="1" customWidth="1"/>
    <col min="5" max="5" width="10.140625" bestFit="1" customWidth="1"/>
    <col min="6" max="6" width="2" bestFit="1" customWidth="1"/>
    <col min="7" max="7" width="4.5703125" bestFit="1" customWidth="1"/>
  </cols>
  <sheetData>
    <row r="1" spans="1:8" x14ac:dyDescent="0.25">
      <c r="A1" t="s">
        <v>25</v>
      </c>
    </row>
    <row r="2" spans="1:8" x14ac:dyDescent="0.25">
      <c r="A2" t="s">
        <v>26</v>
      </c>
    </row>
    <row r="3" spans="1:8" x14ac:dyDescent="0.25">
      <c r="A3" t="s">
        <v>27</v>
      </c>
    </row>
    <row r="4" spans="1:8" x14ac:dyDescent="0.25">
      <c r="A4" t="s">
        <v>28</v>
      </c>
    </row>
    <row r="5" spans="1:8" x14ac:dyDescent="0.25">
      <c r="A5" t="s">
        <v>52</v>
      </c>
    </row>
    <row r="7" spans="1:8" x14ac:dyDescent="0.25">
      <c r="A7" t="s">
        <v>38</v>
      </c>
    </row>
    <row r="9" spans="1:8" x14ac:dyDescent="0.25">
      <c r="A9" s="3" t="s">
        <v>39</v>
      </c>
      <c r="B9">
        <v>117</v>
      </c>
      <c r="C9" t="s">
        <v>45</v>
      </c>
    </row>
    <row r="10" spans="1:8" x14ac:dyDescent="0.25">
      <c r="A10" s="3" t="s">
        <v>40</v>
      </c>
      <c r="B10">
        <v>0</v>
      </c>
      <c r="C10" t="s">
        <v>45</v>
      </c>
    </row>
    <row r="12" spans="1:8" x14ac:dyDescent="0.25">
      <c r="A12">
        <f>(B9+B10)</f>
        <v>117</v>
      </c>
      <c r="B12" t="s">
        <v>41</v>
      </c>
      <c r="C12" s="6" t="s">
        <v>42</v>
      </c>
      <c r="D12">
        <v>2E-3</v>
      </c>
      <c r="E12" t="s">
        <v>43</v>
      </c>
      <c r="F12" s="10" t="s">
        <v>44</v>
      </c>
      <c r="G12" s="11">
        <f>A12*D12</f>
        <v>0.23400000000000001</v>
      </c>
      <c r="H1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Local Detour</vt:lpstr>
      <vt:lpstr>Dust Control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Fomich, Keanan</dc:creator>
  <cp:lastModifiedBy>Fomich, Keanan</cp:lastModifiedBy>
  <dcterms:created xsi:type="dcterms:W3CDTF">2024-02-14T16:28:26Z</dcterms:created>
  <dcterms:modified xsi:type="dcterms:W3CDTF">2024-02-15T19:28:40Z</dcterms:modified>
</cp:coreProperties>
</file>